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defaultThemeVersion="124226"/>
  <xr:revisionPtr revIDLastSave="0" documentId="13_ncr:1_{79E51B82-F30D-4A47-A9D4-E4D60C931112}" xr6:coauthVersionLast="47" xr6:coauthVersionMax="47" xr10:uidLastSave="{00000000-0000-0000-0000-000000000000}"/>
  <bookViews>
    <workbookView xWindow="-110" yWindow="-110" windowWidth="19420" windowHeight="10420" xr2:uid="{00000000-000D-0000-FFFF-FFFF00000000}"/>
  </bookViews>
  <sheets>
    <sheet name="Prisoppstilling" sheetId="2" r:id="rId1"/>
    <sheet name="Grunnlagstall" sheetId="5" r:id="rId2"/>
  </sheets>
  <definedNames>
    <definedName name="_xlnm.Print_Area" localSheetId="0">Prisoppstilling!$A$1:$J$75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6" i="2" l="1" a="1"/>
  <c r="D46" i="2" s="1"/>
  <c r="B38" i="2"/>
  <c r="I6" i="5"/>
  <c r="C8" i="5" l="1"/>
  <c r="D22" i="2" s="1"/>
  <c r="E46" i="2" l="1" a="1"/>
  <c r="E46" i="2" s="1"/>
  <c r="F46" i="2" a="1"/>
  <c r="F46" i="2" s="1"/>
  <c r="G46" i="2" a="1"/>
  <c r="G46" i="2" s="1"/>
  <c r="H46" i="2" a="1"/>
  <c r="H46" i="2" s="1"/>
  <c r="I46" i="2" a="1"/>
  <c r="I46" i="2" s="1"/>
  <c r="B27" i="2"/>
  <c r="B28" i="2"/>
  <c r="B29" i="2"/>
  <c r="B30" i="2"/>
  <c r="B31" i="2"/>
  <c r="B32" i="2"/>
  <c r="B33" i="2"/>
  <c r="B34" i="2"/>
  <c r="B37" i="2"/>
  <c r="B39" i="2"/>
  <c r="B40" i="2"/>
  <c r="B41" i="2"/>
  <c r="B42" i="2"/>
  <c r="B43" i="2"/>
  <c r="B44" i="2"/>
  <c r="B45" i="2"/>
  <c r="B26" i="2"/>
  <c r="H32" i="5" l="1"/>
  <c r="G32" i="5"/>
  <c r="F32" i="5"/>
  <c r="E32" i="5"/>
  <c r="D32" i="5"/>
  <c r="C32" i="5"/>
  <c r="I13" i="5"/>
  <c r="I14" i="5"/>
  <c r="I15" i="5"/>
  <c r="I16" i="5"/>
  <c r="I17" i="5"/>
  <c r="I18" i="5"/>
  <c r="I19" i="5"/>
  <c r="I20" i="5"/>
  <c r="I21" i="5"/>
  <c r="I22" i="5"/>
  <c r="I23" i="5"/>
  <c r="I24" i="5"/>
  <c r="I25" i="5"/>
  <c r="I26" i="5"/>
  <c r="I27" i="5"/>
  <c r="I28" i="5"/>
  <c r="I29" i="5"/>
  <c r="I30" i="5"/>
  <c r="I31" i="5"/>
  <c r="I12" i="5"/>
  <c r="H8" i="5"/>
  <c r="G8" i="5"/>
  <c r="F8" i="5"/>
  <c r="E8" i="5"/>
  <c r="D8" i="5"/>
  <c r="D49" i="2"/>
  <c r="I7" i="5"/>
  <c r="I5" i="5"/>
  <c r="I4" i="5"/>
  <c r="H22" i="2" l="1"/>
  <c r="H49" i="2" s="1"/>
  <c r="E22" i="2"/>
  <c r="E49" i="2" s="1"/>
  <c r="F22" i="2"/>
  <c r="F49" i="2" s="1"/>
  <c r="I22" i="2"/>
  <c r="I49" i="2" s="1"/>
  <c r="G22" i="2"/>
  <c r="G49" i="2" s="1"/>
  <c r="I8" i="5"/>
  <c r="I3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Forfatter</author>
  </authors>
  <commentList>
    <comment ref="D46" authorId="0" shapeId="0" xr:uid="{6BCEBDC5-98D2-4267-A98D-D0E323B0F45B}">
      <text>
        <r>
          <rPr>
            <b/>
            <sz val="9"/>
            <color indexed="81"/>
            <rFont val="Tahoma"/>
            <family val="2"/>
          </rPr>
          <t>Forfatter:</t>
        </r>
        <r>
          <rPr>
            <sz val="9"/>
            <color indexed="81"/>
            <rFont val="Tahoma"/>
            <family val="2"/>
          </rPr>
          <t xml:space="preserve">
MÅ IKKE ENDRES
NB! Matrisformel. Trykk Ctrl+Skift+Enter for kalkulasjon.</t>
        </r>
      </text>
    </comment>
    <comment ref="E46" authorId="0" shapeId="0" xr:uid="{00000000-0006-0000-0000-000002000000}">
      <text>
        <r>
          <rPr>
            <b/>
            <sz val="9"/>
            <color indexed="81"/>
            <rFont val="Tahoma"/>
            <family val="2"/>
          </rPr>
          <t>Forfatter:</t>
        </r>
        <r>
          <rPr>
            <sz val="9"/>
            <color indexed="81"/>
            <rFont val="Tahoma"/>
            <family val="2"/>
          </rPr>
          <t xml:space="preserve">
MÅ IKKE ENDRES
NB! Matrisformel. Trykk Ctrl+Skift+Enter for kalkulasjon.</t>
        </r>
      </text>
    </comment>
    <comment ref="F46" authorId="0" shapeId="0" xr:uid="{00000000-0006-0000-0000-000003000000}">
      <text>
        <r>
          <rPr>
            <b/>
            <sz val="9"/>
            <color indexed="81"/>
            <rFont val="Tahoma"/>
            <family val="2"/>
          </rPr>
          <t>Forfatter:</t>
        </r>
        <r>
          <rPr>
            <sz val="9"/>
            <color indexed="81"/>
            <rFont val="Tahoma"/>
            <family val="2"/>
          </rPr>
          <t xml:space="preserve">
MÅ IKKE ENDRES
NB! Matrisformel. Trykk Ctrl+Skift+Enter for kalkulasjon.</t>
        </r>
      </text>
    </comment>
    <comment ref="G46" authorId="0" shapeId="0" xr:uid="{00000000-0006-0000-0000-000004000000}">
      <text>
        <r>
          <rPr>
            <b/>
            <sz val="9"/>
            <color indexed="81"/>
            <rFont val="Tahoma"/>
            <family val="2"/>
          </rPr>
          <t>Forfatter:</t>
        </r>
        <r>
          <rPr>
            <sz val="9"/>
            <color indexed="81"/>
            <rFont val="Tahoma"/>
            <family val="2"/>
          </rPr>
          <t xml:space="preserve">
MÅ IKKE ENDRES
NB! Matrisformel. Trykk Ctrl+Skift+Enter for kalkulasjon.</t>
        </r>
      </text>
    </comment>
    <comment ref="H46" authorId="0" shapeId="0" xr:uid="{00000000-0006-0000-0000-000005000000}">
      <text>
        <r>
          <rPr>
            <b/>
            <sz val="9"/>
            <color indexed="81"/>
            <rFont val="Tahoma"/>
            <family val="2"/>
          </rPr>
          <t>Forfatter:</t>
        </r>
        <r>
          <rPr>
            <sz val="9"/>
            <color indexed="81"/>
            <rFont val="Tahoma"/>
            <family val="2"/>
          </rPr>
          <t xml:space="preserve">
MÅ IKKE ENDRES
NB! Matrisformel. Trykk Ctrl+Skift+Enter for kalkulasjon.</t>
        </r>
      </text>
    </comment>
    <comment ref="I46" authorId="0" shapeId="0" xr:uid="{00000000-0006-0000-0000-000006000000}">
      <text>
        <r>
          <rPr>
            <b/>
            <sz val="9"/>
            <color indexed="81"/>
            <rFont val="Tahoma"/>
            <family val="2"/>
          </rPr>
          <t>Forfatter:</t>
        </r>
        <r>
          <rPr>
            <sz val="9"/>
            <color indexed="81"/>
            <rFont val="Tahoma"/>
            <family val="2"/>
          </rPr>
          <t xml:space="preserve">
MÅ IKKE ENDRES
NB! Matrisformel. Trykk Ctrl+Skift+Enter for kalkulasjon.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<sst xmlns="http://schemas.openxmlformats.org/spreadsheetml/2006/main" count="107" uniqueCount="56">
  <si>
    <t>OFA IT konsulenttjenester, PRISSKJEMA / KONSULENTLISTE</t>
  </si>
  <si>
    <t>Prisgrunnlag - Ytelser inkludert i leveransen</t>
  </si>
  <si>
    <t>Priser skal oppgis eksklusive merverdiavgift</t>
  </si>
  <si>
    <t>PRISELEMENT</t>
  </si>
  <si>
    <t>TILBUDSDEL</t>
  </si>
  <si>
    <t>Del 2 
Arkitektur</t>
  </si>
  <si>
    <t>Del 4 
Infrastruktur</t>
  </si>
  <si>
    <t>Del 5 Systemutvikling/ integrasjon</t>
  </si>
  <si>
    <t>Del 6 Nettverk og sikkerhet</t>
  </si>
  <si>
    <t>Timepriser</t>
  </si>
  <si>
    <t>Delsum timeomfang</t>
  </si>
  <si>
    <t>Oppmøtepriser</t>
  </si>
  <si>
    <t>- oppmøtekostnad</t>
  </si>
  <si>
    <t>Delsum timekostnader</t>
  </si>
  <si>
    <t>Beregnet totalkostnad/år</t>
  </si>
  <si>
    <t>Grunnlag for evaluering per del</t>
  </si>
  <si>
    <t>DEFINISJONER</t>
  </si>
  <si>
    <t>Krav til over 5 års relevant erfaring og spesiell kompetanse innenfor de områder det etterspørres bistand på.</t>
  </si>
  <si>
    <t>GRUNNLAGSTALL</t>
  </si>
  <si>
    <t>Tilbudsdel</t>
  </si>
  <si>
    <t>Del 1 Rådgivning</t>
  </si>
  <si>
    <t>Del 2 Arkitektur</t>
  </si>
  <si>
    <t>Del 3 Prosjektledelse</t>
  </si>
  <si>
    <t>Del 4 Infrastruktur</t>
  </si>
  <si>
    <t xml:space="preserve">Del 5 Systemutvikling / integrasjon </t>
  </si>
  <si>
    <t>TOTALSUM</t>
  </si>
  <si>
    <t>IKT Agder</t>
  </si>
  <si>
    <t>DDV</t>
  </si>
  <si>
    <t>Grunnlag oppmøter</t>
  </si>
  <si>
    <t>Antall oppmøter</t>
  </si>
  <si>
    <t>Arendal</t>
  </si>
  <si>
    <t>Birkenes</t>
  </si>
  <si>
    <t>Bygland</t>
  </si>
  <si>
    <t>Bykle</t>
  </si>
  <si>
    <t>Evje og Hornnes</t>
  </si>
  <si>
    <t>Froland</t>
  </si>
  <si>
    <t>Gjerstad</t>
  </si>
  <si>
    <t>Grimstad</t>
  </si>
  <si>
    <t>Iveland</t>
  </si>
  <si>
    <t>Kristiansand</t>
  </si>
  <si>
    <t>Lillesand</t>
  </si>
  <si>
    <t>Risør</t>
  </si>
  <si>
    <t>Tvedestrand</t>
  </si>
  <si>
    <t>Valle</t>
  </si>
  <si>
    <t>Vegårshei</t>
  </si>
  <si>
    <t>Vennesla</t>
  </si>
  <si>
    <t>Åmli</t>
  </si>
  <si>
    <t>- seniorkonsulent/senior prosjektleder</t>
  </si>
  <si>
    <t>- Seniorkonsulent/senior prosjektleder</t>
  </si>
  <si>
    <t>Del 1 
Strategisk rådgivning</t>
  </si>
  <si>
    <t>Del 3 
Prosjekt- og prosessledelse</t>
  </si>
  <si>
    <t>DDV-samarbeidet (Lindesnes)</t>
  </si>
  <si>
    <t>Birkenes/Lillesand</t>
  </si>
  <si>
    <t>Lyngdal (opsjon)</t>
  </si>
  <si>
    <t>Sirdal (opsjon)</t>
  </si>
  <si>
    <r>
      <rPr>
        <sz val="12"/>
        <color theme="1"/>
        <rFont val="Calibri"/>
        <family val="2"/>
        <scheme val="minor"/>
      </rPr>
      <t xml:space="preserve">Alle gule felter skal fylles ut pr delområde som tilbys av tilbyder. Delområder blir evaluert individuelt, og tilbyder kan oppgi ulike priser i alle celler.
1) Oppdragsgiver etterspør kompetanse på de konkrete kravene til relevant erfaring er angitt nedenfor. 
2) Tilbyder </t>
    </r>
    <r>
      <rPr>
        <u/>
        <sz val="12"/>
        <color theme="1"/>
        <rFont val="Calibri"/>
        <family val="2"/>
        <scheme val="minor"/>
      </rPr>
      <t>skal</t>
    </r>
    <r>
      <rPr>
        <sz val="12"/>
        <color theme="1"/>
        <rFont val="Calibri"/>
        <family val="2"/>
        <scheme val="minor"/>
      </rPr>
      <t xml:space="preserve"> fylle ut timepris. Timeprisen kan differensieres mellom delområdene. Det tas forbehold mot strategisk prising.
3) Oppmøtepriser gjelder per person og oppmøte på angitt lokasjon. Et estimat for antall oppmøter er angitt i grunnlagstallene. Antallet oppmøter slik de er beregnet er avrundet oppover, og er estimert for evaluering/sammenligning. Antallet oppmøter i kontraktgjennomføringen tilpasses det reelle behovet. Oppdragsgiver forbeholder seg retten ved manglende utfylling av oppmøtepris til å sette pris till dyrest tilbudte oppmøteprisenpå det konkrete delområdet. Manglende utfylling av prisskjema kan medføre avvisning.
4) Alle priser skal oppgis i NOK/time eks mva. 
</t>
    </r>
    <r>
      <rPr>
        <sz val="12"/>
        <rFont val="Calibri"/>
        <family val="2"/>
        <scheme val="minor"/>
      </rPr>
      <t xml:space="preserve">I </t>
    </r>
    <r>
      <rPr>
        <sz val="12"/>
        <color theme="1"/>
        <rFont val="Calibri"/>
        <family val="2"/>
        <scheme val="minor"/>
      </rPr>
      <t xml:space="preserve">fanen "grunnlaglagstall" er estimat oppgitt pr år, og er ikke bindene salgsvolum for kunden. 
</t>
    </r>
    <r>
      <rPr>
        <sz val="12"/>
        <rFont val="Calibri"/>
        <family val="2"/>
        <scheme val="minor"/>
      </rPr>
      <t xml:space="preserve">Kristiansand kommune er egen enhet.    </t>
    </r>
    <r>
      <rPr>
        <sz val="12"/>
        <color theme="1"/>
        <rFont val="Calibri"/>
        <family val="2"/>
        <scheme val="minor"/>
      </rPr>
      <t xml:space="preserve">                                                                                                
</t>
    </r>
    <r>
      <rPr>
        <b/>
        <sz val="12"/>
        <color theme="1"/>
        <rFont val="Calibri"/>
        <family val="2"/>
        <scheme val="minor"/>
      </rPr>
      <t>IKT Agder:</t>
    </r>
    <r>
      <rPr>
        <sz val="12"/>
        <color theme="1"/>
        <rFont val="Calibri"/>
        <family val="2"/>
        <scheme val="minor"/>
      </rPr>
      <t xml:space="preserve"> Agder fylkeskommune, Arendal, Bykle, Bygland, Evje og Hornes, Froland, Gjerstad, Grimstad, Iveland,  Risør, Tvedestrand, Vegårshei, Vennesla,  Åmli.
</t>
    </r>
    <r>
      <rPr>
        <b/>
        <sz val="12"/>
        <color theme="1"/>
        <rFont val="Calibri"/>
        <family val="2"/>
        <scheme val="minor"/>
      </rPr>
      <t>DDV:</t>
    </r>
    <r>
      <rPr>
        <sz val="12"/>
        <color theme="1"/>
        <rFont val="Calibri"/>
        <family val="2"/>
        <scheme val="minor"/>
      </rPr>
      <t xml:space="preserve">  Kvinesdal, Hægebostad, Åseral, Lindesnes, Flekkefjord, Farsund. 
Lyngdal og Sirdal kommune er på opsjon. Oppmøtepris skal oppgis, men vil ikke bli gjenstand for evaluering, ref fane "Grunnlagstall" som har 0 oppmøter estimert.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</si>
</sst>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_ ;_ * \-#,##0_ ;_ * &quot;-&quot;??_ ;_ @_ "/>
  </numFmts>
  <fonts count="14"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b/>
      <sz val="24"/>
      <color theme="1"/>
      <name val="Calibri"/>
      <family val="2"/>
      <scheme val="minor"/>
    </font>
    <font>
      <sz val="9"/>
      <color indexed="81"/>
      <name val="Tahoma"/>
      <family val="2"/>
    </font>
    <font>
      <b/>
      <sz val="9"/>
      <color indexed="81"/>
      <name val="Tahoma"/>
      <family val="2"/>
    </font>
    <font>
      <sz val="11"/>
      <color rgb="FFFF0000"/>
      <name val="Calibri"/>
      <family val="2"/>
      <scheme val="minor"/>
    </font>
    <font>
      <sz val="12"/>
      <color theme="1"/>
      <name val="Calibri"/>
      <family val="2"/>
      <scheme val="minor"/>
    </font>
    <font>
      <u/>
      <sz val="12"/>
      <color theme="1"/>
      <name val="Calibri"/>
      <family val="2"/>
      <scheme val="minor"/>
    </font>
    <font>
      <b/>
      <sz val="12"/>
      <color theme="1"/>
      <name val="Calibri"/>
      <family val="2"/>
      <scheme val="minor"/>
    </font>
    <font>
      <sz val="14"/>
      <name val="Calibri"/>
      <family val="2"/>
      <scheme val="minor"/>
    </font>
    <font>
      <sz val="14"/>
      <color rgb="FF000000"/>
      <name val="Calibri"/>
      <family val="2"/>
      <scheme val="minor"/>
    </font>
    <font>
      <sz val="12"/>
      <name val="Calibri"/>
      <family val="2"/>
      <scheme val="minor"/>
    </font>
  </fonts>
  <fills count="7">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7">
    <xf numFmtId="0" fontId="0" fillId="0" borderId="0" xfId="0"/>
    <xf numFmtId="0" fontId="2" fillId="0" borderId="0" xfId="0" applyFont="1"/>
    <xf numFmtId="165" fontId="3" fillId="0" borderId="5" xfId="0" applyNumberFormat="1" applyFont="1" applyBorder="1"/>
    <xf numFmtId="0" fontId="3" fillId="3" borderId="1" xfId="0" applyFont="1" applyFill="1" applyBorder="1" applyAlignment="1">
      <alignment vertical="center"/>
    </xf>
    <xf numFmtId="0" fontId="0" fillId="0" borderId="0" xfId="0" applyAlignment="1">
      <alignment vertical="top" wrapText="1"/>
    </xf>
    <xf numFmtId="0" fontId="3" fillId="3" borderId="1" xfId="0" applyFont="1" applyFill="1" applyBorder="1" applyAlignment="1">
      <alignment horizontal="center" vertical="center"/>
    </xf>
    <xf numFmtId="0" fontId="2" fillId="3" borderId="1" xfId="0" quotePrefix="1" applyFont="1" applyFill="1" applyBorder="1"/>
    <xf numFmtId="165" fontId="2" fillId="2" borderId="1" xfId="1" applyNumberFormat="1" applyFont="1" applyFill="1" applyBorder="1"/>
    <xf numFmtId="0" fontId="3" fillId="3" borderId="2" xfId="0" applyFont="1" applyFill="1" applyBorder="1"/>
    <xf numFmtId="0" fontId="2" fillId="3" borderId="4" xfId="0" applyFont="1" applyFill="1" applyBorder="1"/>
    <xf numFmtId="0" fontId="3" fillId="3" borderId="1" xfId="0" applyFont="1" applyFill="1" applyBorder="1"/>
    <xf numFmtId="0" fontId="2" fillId="3" borderId="1" xfId="0" applyFont="1" applyFill="1" applyBorder="1" applyAlignment="1">
      <alignment horizontal="center" vertical="center"/>
    </xf>
    <xf numFmtId="9" fontId="2" fillId="3" borderId="1" xfId="2" applyFont="1" applyFill="1" applyBorder="1" applyAlignment="1">
      <alignment horizontal="center" vertical="center"/>
    </xf>
    <xf numFmtId="0" fontId="3" fillId="3" borderId="1" xfId="0" quotePrefix="1" applyFont="1" applyFill="1" applyBorder="1"/>
    <xf numFmtId="9" fontId="2" fillId="3" borderId="1" xfId="0" applyNumberFormat="1" applyFont="1" applyFill="1" applyBorder="1" applyAlignment="1">
      <alignment horizontal="center" vertical="center"/>
    </xf>
    <xf numFmtId="0" fontId="2" fillId="3" borderId="3" xfId="0" applyFont="1" applyFill="1" applyBorder="1"/>
    <xf numFmtId="0" fontId="3" fillId="3" borderId="3" xfId="0" applyFont="1" applyFill="1" applyBorder="1"/>
    <xf numFmtId="0" fontId="3" fillId="3" borderId="6" xfId="0" applyFont="1" applyFill="1" applyBorder="1"/>
    <xf numFmtId="0" fontId="3" fillId="3" borderId="1" xfId="0" applyFont="1" applyFill="1" applyBorder="1" applyAlignment="1">
      <alignment vertical="top" wrapText="1"/>
    </xf>
    <xf numFmtId="0" fontId="3" fillId="4" borderId="1" xfId="0" applyFont="1" applyFill="1" applyBorder="1" applyAlignment="1">
      <alignment horizontal="center" vertical="center"/>
    </xf>
    <xf numFmtId="0" fontId="3" fillId="3" borderId="6" xfId="0" applyFont="1" applyFill="1" applyBorder="1" applyAlignment="1">
      <alignment horizontal="center"/>
    </xf>
    <xf numFmtId="3" fontId="0" fillId="0" borderId="0" xfId="0" applyNumberFormat="1"/>
    <xf numFmtId="0" fontId="4" fillId="0" borderId="0" xfId="0" applyFont="1"/>
    <xf numFmtId="9" fontId="2" fillId="3" borderId="1" xfId="0" applyNumberFormat="1" applyFont="1" applyFill="1" applyBorder="1" applyAlignment="1">
      <alignment horizontal="left" vertical="center"/>
    </xf>
    <xf numFmtId="0" fontId="3" fillId="3" borderId="6" xfId="0" applyFont="1" applyFill="1" applyBorder="1" applyAlignment="1">
      <alignment horizontal="center" wrapText="1"/>
    </xf>
    <xf numFmtId="165" fontId="0" fillId="0" borderId="0" xfId="0" applyNumberFormat="1"/>
    <xf numFmtId="0" fontId="2" fillId="3" borderId="7" xfId="0" quotePrefix="1" applyFont="1" applyFill="1" applyBorder="1"/>
    <xf numFmtId="9" fontId="2" fillId="3" borderId="7" xfId="0" applyNumberFormat="1" applyFont="1" applyFill="1" applyBorder="1" applyAlignment="1">
      <alignment horizontal="left" vertical="center"/>
    </xf>
    <xf numFmtId="9" fontId="2" fillId="3" borderId="7" xfId="0" applyNumberFormat="1" applyFont="1" applyFill="1" applyBorder="1" applyAlignment="1">
      <alignment horizontal="center" vertical="center"/>
    </xf>
    <xf numFmtId="0" fontId="3" fillId="3" borderId="5" xfId="0" quotePrefix="1" applyFont="1" applyFill="1" applyBorder="1"/>
    <xf numFmtId="9" fontId="2" fillId="3" borderId="5" xfId="0" applyNumberFormat="1" applyFont="1" applyFill="1" applyBorder="1" applyAlignment="1">
      <alignment horizontal="left" vertical="center"/>
    </xf>
    <xf numFmtId="9" fontId="2" fillId="3" borderId="5" xfId="0" applyNumberFormat="1" applyFont="1" applyFill="1" applyBorder="1" applyAlignment="1">
      <alignment horizontal="center" vertical="center"/>
    </xf>
    <xf numFmtId="0" fontId="3" fillId="3" borderId="5" xfId="0" applyFont="1" applyFill="1" applyBorder="1"/>
    <xf numFmtId="0" fontId="2" fillId="3" borderId="5" xfId="0" applyFont="1" applyFill="1" applyBorder="1" applyAlignment="1">
      <alignment horizontal="left" vertical="center"/>
    </xf>
    <xf numFmtId="0" fontId="3" fillId="3" borderId="4" xfId="0" applyFont="1" applyFill="1" applyBorder="1" applyAlignment="1">
      <alignment horizontal="left"/>
    </xf>
    <xf numFmtId="165" fontId="2" fillId="0" borderId="0" xfId="0" applyNumberFormat="1" applyFont="1"/>
    <xf numFmtId="165" fontId="3" fillId="0" borderId="5" xfId="1" applyNumberFormat="1" applyFont="1" applyBorder="1" applyProtection="1"/>
    <xf numFmtId="0" fontId="7" fillId="0" borderId="0" xfId="0" applyFont="1"/>
    <xf numFmtId="165" fontId="3" fillId="4" borderId="1" xfId="1" applyNumberFormat="1" applyFont="1" applyFill="1" applyBorder="1" applyAlignment="1">
      <alignment vertical="center"/>
    </xf>
    <xf numFmtId="1" fontId="2" fillId="2" borderId="1" xfId="1" applyNumberFormat="1" applyFont="1" applyFill="1" applyBorder="1"/>
    <xf numFmtId="0" fontId="11" fillId="0" borderId="1" xfId="0" applyFont="1" applyBorder="1" applyAlignment="1">
      <alignment horizontal="center" vertical="center"/>
    </xf>
    <xf numFmtId="9" fontId="2" fillId="5" borderId="1" xfId="0" applyNumberFormat="1" applyFont="1" applyFill="1" applyBorder="1" applyAlignment="1">
      <alignment horizontal="left" vertical="center"/>
    </xf>
    <xf numFmtId="0" fontId="12" fillId="6" borderId="1" xfId="0" applyFont="1" applyFill="1" applyBorder="1" applyAlignment="1">
      <alignment horizontal="center" vertical="center"/>
    </xf>
    <xf numFmtId="1" fontId="11" fillId="6" borderId="1" xfId="0" applyNumberFormat="1" applyFont="1" applyFill="1" applyBorder="1" applyAlignment="1">
      <alignment horizontal="center" vertical="center"/>
    </xf>
    <xf numFmtId="0" fontId="11" fillId="6" borderId="1" xfId="0" applyFont="1" applyFill="1" applyBorder="1" applyAlignment="1">
      <alignment horizontal="center" vertical="center"/>
    </xf>
    <xf numFmtId="1"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0" fillId="0" borderId="0" xfId="2" applyFont="1"/>
    <xf numFmtId="0" fontId="2" fillId="0" borderId="1" xfId="0" quotePrefix="1" applyFont="1" applyFill="1" applyBorder="1"/>
    <xf numFmtId="9" fontId="2" fillId="0" borderId="1" xfId="2" applyFont="1" applyFill="1" applyBorder="1" applyAlignment="1">
      <alignment horizontal="center" vertical="center"/>
    </xf>
    <xf numFmtId="164" fontId="0" fillId="0" borderId="0" xfId="1" applyFont="1"/>
    <xf numFmtId="0" fontId="3" fillId="0" borderId="0" xfId="0" applyFont="1" applyAlignment="1">
      <alignment horizontal="left" vertical="center"/>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3" xfId="0" applyFont="1" applyBorder="1" applyAlignment="1">
      <alignment horizontal="left" vertical="top"/>
    </xf>
    <xf numFmtId="0" fontId="0" fillId="0" borderId="0" xfId="0" applyAlignment="1">
      <alignment horizontal="left" vertical="top" wrapText="1"/>
    </xf>
    <xf numFmtId="0" fontId="0" fillId="0" borderId="8" xfId="0" applyBorder="1" applyAlignment="1">
      <alignment horizontal="left" wrapText="1"/>
    </xf>
  </cellXfs>
  <cellStyles count="3">
    <cellStyle name="Komma" xfId="1" builtinId="3"/>
    <cellStyle name="Normal" xfId="0" builtinId="0"/>
    <cellStyle name="Prosent" xfId="2" builtinId="5"/>
  </cellStyles>
  <dxfs count="0"/>
  <tableStyles count="0" defaultTableStyle="TableStyleMedium2" defaultPivotStyle="PivotStyleLight16"/>
  <colors>
    <mruColors>
      <color rgb="FFFFFFCC"/>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5"/>
  <sheetViews>
    <sheetView tabSelected="1" topLeftCell="B19" zoomScale="60" zoomScaleNormal="60" workbookViewId="0">
      <selection activeCell="D36" sqref="D36"/>
    </sheetView>
  </sheetViews>
  <sheetFormatPr baseColWidth="10" defaultColWidth="11.453125" defaultRowHeight="14.5" x14ac:dyDescent="0.35"/>
  <cols>
    <col min="1" max="1" width="47.1796875" customWidth="1"/>
    <col min="2" max="2" width="45.81640625" customWidth="1"/>
    <col min="3" max="3" width="9.54296875" customWidth="1"/>
    <col min="4" max="9" width="33.54296875" customWidth="1"/>
    <col min="10" max="10" width="18.54296875" bestFit="1" customWidth="1"/>
    <col min="11" max="16" width="21.81640625" customWidth="1"/>
  </cols>
  <sheetData>
    <row r="1" spans="1:9" ht="31" x14ac:dyDescent="0.7">
      <c r="A1" s="22" t="s">
        <v>0</v>
      </c>
    </row>
    <row r="2" spans="1:9" ht="31.5" customHeight="1" x14ac:dyDescent="0.35">
      <c r="A2" s="51" t="s">
        <v>1</v>
      </c>
      <c r="B2" s="51"/>
      <c r="C2" s="51"/>
      <c r="D2" s="51"/>
      <c r="E2" s="51"/>
      <c r="F2" s="51"/>
      <c r="G2" s="51"/>
      <c r="H2" s="51"/>
      <c r="I2" s="51"/>
    </row>
    <row r="3" spans="1:9" ht="14.5" customHeight="1" x14ac:dyDescent="0.35">
      <c r="A3" s="55" t="s">
        <v>55</v>
      </c>
      <c r="B3" s="55"/>
      <c r="C3" s="55"/>
      <c r="D3" s="55"/>
      <c r="E3" s="55"/>
      <c r="F3" s="55"/>
      <c r="G3" s="55"/>
      <c r="H3" s="55"/>
      <c r="I3" s="55"/>
    </row>
    <row r="4" spans="1:9" ht="28.5" customHeight="1" x14ac:dyDescent="0.35">
      <c r="A4" s="55"/>
      <c r="B4" s="55"/>
      <c r="C4" s="55"/>
      <c r="D4" s="55"/>
      <c r="E4" s="55"/>
      <c r="F4" s="55"/>
      <c r="G4" s="55"/>
      <c r="H4" s="55"/>
      <c r="I4" s="55"/>
    </row>
    <row r="5" spans="1:9" ht="18.75" customHeight="1" x14ac:dyDescent="0.35">
      <c r="A5" s="55"/>
      <c r="B5" s="55"/>
      <c r="C5" s="55"/>
      <c r="D5" s="55"/>
      <c r="E5" s="55"/>
      <c r="F5" s="55"/>
      <c r="G5" s="55"/>
      <c r="H5" s="55"/>
      <c r="I5" s="55"/>
    </row>
    <row r="6" spans="1:9" ht="28.5" customHeight="1" x14ac:dyDescent="0.35">
      <c r="A6" s="55"/>
      <c r="B6" s="55"/>
      <c r="C6" s="55"/>
      <c r="D6" s="55"/>
      <c r="E6" s="55"/>
      <c r="F6" s="55"/>
      <c r="G6" s="55"/>
      <c r="H6" s="55"/>
      <c r="I6" s="55"/>
    </row>
    <row r="7" spans="1:9" x14ac:dyDescent="0.35">
      <c r="A7" s="55"/>
      <c r="B7" s="55"/>
      <c r="C7" s="55"/>
      <c r="D7" s="55"/>
      <c r="E7" s="55"/>
      <c r="F7" s="55"/>
      <c r="G7" s="55"/>
      <c r="H7" s="55"/>
      <c r="I7" s="55"/>
    </row>
    <row r="8" spans="1:9" x14ac:dyDescent="0.35">
      <c r="A8" s="55"/>
      <c r="B8" s="55"/>
      <c r="C8" s="55"/>
      <c r="D8" s="55"/>
      <c r="E8" s="55"/>
      <c r="F8" s="55"/>
      <c r="G8" s="55"/>
      <c r="H8" s="55"/>
      <c r="I8" s="55"/>
    </row>
    <row r="9" spans="1:9" ht="28.5" customHeight="1" x14ac:dyDescent="0.35">
      <c r="A9" s="55"/>
      <c r="B9" s="55"/>
      <c r="C9" s="55"/>
      <c r="D9" s="55"/>
      <c r="E9" s="55"/>
      <c r="F9" s="55"/>
      <c r="G9" s="55"/>
      <c r="H9" s="55"/>
      <c r="I9" s="55"/>
    </row>
    <row r="10" spans="1:9" ht="18.649999999999999" customHeight="1" x14ac:dyDescent="0.35">
      <c r="A10" s="55"/>
      <c r="B10" s="55"/>
      <c r="C10" s="55"/>
      <c r="D10" s="55"/>
      <c r="E10" s="55"/>
      <c r="F10" s="55"/>
      <c r="G10" s="55"/>
      <c r="H10" s="55"/>
      <c r="I10" s="55"/>
    </row>
    <row r="11" spans="1:9" x14ac:dyDescent="0.35">
      <c r="A11" s="55"/>
      <c r="B11" s="55"/>
      <c r="C11" s="55"/>
      <c r="D11" s="55"/>
      <c r="E11" s="55"/>
      <c r="F11" s="55"/>
      <c r="G11" s="55"/>
      <c r="H11" s="55"/>
      <c r="I11" s="55"/>
    </row>
    <row r="12" spans="1:9" x14ac:dyDescent="0.35">
      <c r="A12" s="55"/>
      <c r="B12" s="55"/>
      <c r="C12" s="55"/>
      <c r="D12" s="55"/>
      <c r="E12" s="55"/>
      <c r="F12" s="55"/>
      <c r="G12" s="55"/>
      <c r="H12" s="55"/>
      <c r="I12" s="55"/>
    </row>
    <row r="13" spans="1:9" x14ac:dyDescent="0.35">
      <c r="A13" s="55"/>
      <c r="B13" s="55"/>
      <c r="C13" s="55"/>
      <c r="D13" s="55"/>
      <c r="E13" s="55"/>
      <c r="F13" s="55"/>
      <c r="G13" s="55"/>
      <c r="H13" s="55"/>
      <c r="I13" s="55"/>
    </row>
    <row r="14" spans="1:9" x14ac:dyDescent="0.35">
      <c r="A14" s="55"/>
      <c r="B14" s="55"/>
      <c r="C14" s="55"/>
      <c r="D14" s="55"/>
      <c r="E14" s="55"/>
      <c r="F14" s="55"/>
      <c r="G14" s="55"/>
      <c r="H14" s="55"/>
      <c r="I14" s="55"/>
    </row>
    <row r="15" spans="1:9" ht="21" customHeight="1" x14ac:dyDescent="0.35">
      <c r="A15" s="55"/>
      <c r="B15" s="55"/>
      <c r="C15" s="55"/>
      <c r="D15" s="55"/>
      <c r="E15" s="55"/>
      <c r="F15" s="55"/>
      <c r="G15" s="55"/>
      <c r="H15" s="55"/>
      <c r="I15" s="55"/>
    </row>
    <row r="16" spans="1:9" x14ac:dyDescent="0.35">
      <c r="D16" s="4"/>
      <c r="E16" s="4"/>
      <c r="F16" s="4"/>
    </row>
    <row r="17" spans="1:19" x14ac:dyDescent="0.35">
      <c r="A17" t="s">
        <v>2</v>
      </c>
      <c r="D17" s="4"/>
      <c r="E17" s="4"/>
      <c r="F17" s="4"/>
    </row>
    <row r="19" spans="1:19" s="1" customFormat="1" ht="37" x14ac:dyDescent="0.45">
      <c r="A19" s="3" t="s">
        <v>3</v>
      </c>
      <c r="B19" s="5" t="s">
        <v>4</v>
      </c>
      <c r="C19" s="5"/>
      <c r="D19" s="24" t="s">
        <v>49</v>
      </c>
      <c r="E19" s="24" t="s">
        <v>5</v>
      </c>
      <c r="F19" s="24" t="s">
        <v>50</v>
      </c>
      <c r="G19" s="24" t="s">
        <v>6</v>
      </c>
      <c r="H19" s="24" t="s">
        <v>7</v>
      </c>
      <c r="I19" s="24" t="s">
        <v>8</v>
      </c>
      <c r="K19"/>
      <c r="L19"/>
      <c r="M19"/>
      <c r="N19"/>
      <c r="O19"/>
      <c r="P19"/>
      <c r="Q19"/>
      <c r="R19"/>
      <c r="S19"/>
    </row>
    <row r="20" spans="1:19" s="1" customFormat="1" ht="18.5" x14ac:dyDescent="0.45">
      <c r="A20" s="10" t="s">
        <v>9</v>
      </c>
      <c r="B20" s="11"/>
      <c r="C20" s="11"/>
      <c r="D20" s="12"/>
      <c r="E20" s="12"/>
      <c r="F20" s="12"/>
      <c r="G20" s="12"/>
      <c r="H20" s="12"/>
      <c r="I20" s="12"/>
      <c r="K20"/>
      <c r="L20"/>
      <c r="M20"/>
      <c r="N20"/>
      <c r="O20"/>
      <c r="P20"/>
      <c r="Q20"/>
      <c r="R20"/>
      <c r="S20"/>
    </row>
    <row r="21" spans="1:19" s="1" customFormat="1" ht="18.5" x14ac:dyDescent="0.45">
      <c r="A21" s="48" t="s">
        <v>48</v>
      </c>
      <c r="B21" s="49">
        <v>1</v>
      </c>
      <c r="C21" s="12"/>
      <c r="D21" s="7"/>
      <c r="E21" s="7"/>
      <c r="F21" s="7"/>
      <c r="G21" s="7"/>
      <c r="H21" s="7"/>
      <c r="I21" s="7"/>
      <c r="K21"/>
      <c r="L21"/>
      <c r="M21"/>
      <c r="N21"/>
      <c r="O21"/>
      <c r="P21"/>
      <c r="Q21"/>
      <c r="R21"/>
      <c r="S21"/>
    </row>
    <row r="22" spans="1:19" s="1" customFormat="1" ht="19" thickBot="1" x14ac:dyDescent="0.5">
      <c r="A22" s="13" t="s">
        <v>10</v>
      </c>
      <c r="B22" s="12"/>
      <c r="C22" s="12"/>
      <c r="D22" s="2" t="str">
        <f>IF(COUNTIF(D$21:D$21,"")&lt;1,($B21*D$21)*Grunnlagstall!C$8,"TALL MANGLER")</f>
        <v>TALL MANGLER</v>
      </c>
      <c r="E22" s="2" t="str">
        <f>IF(COUNTIF(E$21:E$21,"")&lt;1,($B21*E$21)*Grunnlagstall!D$8,"TALL MANGLER")</f>
        <v>TALL MANGLER</v>
      </c>
      <c r="F22" s="2" t="str">
        <f>IF(COUNTIF(F$21:F$21,"")&lt;1,($B21*F$21)*Grunnlagstall!E$8,"TALL MANGLER")</f>
        <v>TALL MANGLER</v>
      </c>
      <c r="G22" s="2" t="str">
        <f>IF(COUNTIF(G$21:G$21,"")&lt;1,($B21*G$21)*Grunnlagstall!F$8,"TALL MANGLER")</f>
        <v>TALL MANGLER</v>
      </c>
      <c r="H22" s="2" t="str">
        <f>IF(COUNTIF(H$21:H$21,"")&lt;1,($B21*H$21)*Grunnlagstall!G$8,"TALL MANGLER")</f>
        <v>TALL MANGLER</v>
      </c>
      <c r="I22" s="2" t="str">
        <f>IF(COUNTIF(I$21:I$21,"")&lt;1,($B21*I$21)*Grunnlagstall!H$8,"TALL MANGLER")</f>
        <v>TALL MANGLER</v>
      </c>
      <c r="K22"/>
      <c r="L22"/>
      <c r="M22"/>
      <c r="N22"/>
      <c r="O22"/>
      <c r="P22"/>
      <c r="Q22"/>
      <c r="R22"/>
      <c r="S22"/>
    </row>
    <row r="23" spans="1:19" s="1" customFormat="1" ht="18.5" x14ac:dyDescent="0.45">
      <c r="A23" s="6"/>
      <c r="B23" s="12"/>
      <c r="C23" s="12"/>
      <c r="D23" s="12"/>
      <c r="E23" s="12"/>
      <c r="F23" s="12"/>
      <c r="G23" s="12"/>
      <c r="H23" s="12"/>
      <c r="I23" s="12"/>
      <c r="K23"/>
      <c r="L23"/>
      <c r="M23"/>
      <c r="N23"/>
      <c r="O23"/>
      <c r="P23"/>
      <c r="Q23"/>
      <c r="R23"/>
      <c r="S23"/>
    </row>
    <row r="24" spans="1:19" s="1" customFormat="1" ht="18.5" x14ac:dyDescent="0.45">
      <c r="A24" s="6"/>
      <c r="B24" s="12"/>
      <c r="C24" s="12"/>
      <c r="D24" s="12"/>
      <c r="E24" s="12"/>
      <c r="F24" s="12"/>
      <c r="G24" s="12"/>
      <c r="H24" s="12"/>
      <c r="I24" s="12"/>
      <c r="K24"/>
      <c r="L24"/>
      <c r="M24"/>
      <c r="N24"/>
      <c r="O24"/>
      <c r="P24"/>
      <c r="Q24"/>
      <c r="R24"/>
      <c r="S24"/>
    </row>
    <row r="25" spans="1:19" s="1" customFormat="1" ht="18.5" x14ac:dyDescent="0.45">
      <c r="A25" s="13" t="s">
        <v>11</v>
      </c>
      <c r="B25" s="12"/>
      <c r="C25" s="12"/>
      <c r="D25" s="12"/>
      <c r="E25" s="12"/>
      <c r="F25" s="12"/>
      <c r="G25" s="12"/>
      <c r="H25" s="12"/>
      <c r="I25" s="12"/>
      <c r="K25"/>
      <c r="L25"/>
      <c r="M25"/>
      <c r="N25"/>
      <c r="O25"/>
      <c r="P25"/>
      <c r="Q25"/>
      <c r="R25"/>
      <c r="S25"/>
    </row>
    <row r="26" spans="1:19" s="1" customFormat="1" ht="18.5" x14ac:dyDescent="0.45">
      <c r="A26" s="6" t="s">
        <v>12</v>
      </c>
      <c r="B26" s="23" t="str">
        <f>Grunnlagstall!B12</f>
        <v>Arendal</v>
      </c>
      <c r="C26" s="14"/>
      <c r="D26" s="39"/>
      <c r="E26" s="39"/>
      <c r="F26" s="39"/>
      <c r="G26" s="39"/>
      <c r="H26" s="39"/>
      <c r="I26" s="39"/>
      <c r="K26"/>
      <c r="L26"/>
      <c r="M26"/>
      <c r="N26"/>
      <c r="O26"/>
      <c r="P26"/>
      <c r="Q26"/>
      <c r="R26"/>
      <c r="S26"/>
    </row>
    <row r="27" spans="1:19" s="1" customFormat="1" ht="18.5" x14ac:dyDescent="0.45">
      <c r="A27" s="6" t="s">
        <v>12</v>
      </c>
      <c r="B27" s="23" t="str">
        <f>Grunnlagstall!B13</f>
        <v>Birkenes</v>
      </c>
      <c r="C27" s="14"/>
      <c r="D27" s="39"/>
      <c r="E27" s="39"/>
      <c r="F27" s="39"/>
      <c r="G27" s="39"/>
      <c r="H27" s="39"/>
      <c r="I27" s="39"/>
      <c r="K27"/>
      <c r="L27"/>
      <c r="M27"/>
      <c r="N27"/>
      <c r="O27"/>
      <c r="P27"/>
      <c r="Q27"/>
      <c r="R27"/>
      <c r="S27"/>
    </row>
    <row r="28" spans="1:19" s="1" customFormat="1" ht="18.5" x14ac:dyDescent="0.45">
      <c r="A28" s="6" t="s">
        <v>12</v>
      </c>
      <c r="B28" s="23" t="str">
        <f>Grunnlagstall!B14</f>
        <v>Bygland</v>
      </c>
      <c r="C28" s="14"/>
      <c r="D28" s="39"/>
      <c r="E28" s="39"/>
      <c r="F28" s="39"/>
      <c r="G28" s="39"/>
      <c r="H28" s="39"/>
      <c r="I28" s="39"/>
      <c r="K28"/>
      <c r="L28"/>
      <c r="M28"/>
      <c r="N28"/>
      <c r="O28"/>
      <c r="P28"/>
      <c r="Q28"/>
      <c r="R28"/>
      <c r="S28"/>
    </row>
    <row r="29" spans="1:19" s="1" customFormat="1" ht="18.5" x14ac:dyDescent="0.45">
      <c r="A29" s="6" t="s">
        <v>12</v>
      </c>
      <c r="B29" s="23" t="str">
        <f>Grunnlagstall!B15</f>
        <v>Bykle</v>
      </c>
      <c r="C29" s="14"/>
      <c r="D29" s="39"/>
      <c r="E29" s="39"/>
      <c r="F29" s="39"/>
      <c r="G29" s="39"/>
      <c r="H29" s="39"/>
      <c r="I29" s="39"/>
      <c r="K29"/>
      <c r="L29"/>
      <c r="M29"/>
      <c r="N29"/>
      <c r="O29"/>
      <c r="P29"/>
      <c r="Q29"/>
      <c r="R29"/>
      <c r="S29"/>
    </row>
    <row r="30" spans="1:19" s="1" customFormat="1" ht="18.5" x14ac:dyDescent="0.45">
      <c r="A30" s="6" t="s">
        <v>12</v>
      </c>
      <c r="B30" s="23" t="str">
        <f>Grunnlagstall!B16</f>
        <v>Evje og Hornnes</v>
      </c>
      <c r="C30" s="14"/>
      <c r="D30" s="39"/>
      <c r="E30" s="39"/>
      <c r="F30" s="39"/>
      <c r="G30" s="39"/>
      <c r="H30" s="39"/>
      <c r="I30" s="39"/>
      <c r="K30"/>
      <c r="L30"/>
      <c r="M30"/>
      <c r="N30"/>
      <c r="O30"/>
      <c r="P30"/>
      <c r="Q30"/>
      <c r="R30"/>
      <c r="S30"/>
    </row>
    <row r="31" spans="1:19" s="1" customFormat="1" ht="18.5" x14ac:dyDescent="0.45">
      <c r="A31" s="6" t="s">
        <v>12</v>
      </c>
      <c r="B31" s="23" t="str">
        <f>Grunnlagstall!B17</f>
        <v>Froland</v>
      </c>
      <c r="C31" s="14"/>
      <c r="D31" s="39"/>
      <c r="E31" s="39"/>
      <c r="F31" s="39"/>
      <c r="G31" s="39"/>
      <c r="H31" s="39"/>
      <c r="I31" s="39"/>
      <c r="K31"/>
      <c r="L31"/>
      <c r="M31"/>
      <c r="N31"/>
      <c r="O31"/>
      <c r="P31"/>
      <c r="Q31"/>
      <c r="R31"/>
      <c r="S31"/>
    </row>
    <row r="32" spans="1:19" s="1" customFormat="1" ht="18.5" x14ac:dyDescent="0.45">
      <c r="A32" s="6" t="s">
        <v>12</v>
      </c>
      <c r="B32" s="23" t="str">
        <f>Grunnlagstall!B18</f>
        <v>Gjerstad</v>
      </c>
      <c r="C32" s="14"/>
      <c r="D32" s="39"/>
      <c r="E32" s="39"/>
      <c r="F32" s="39"/>
      <c r="G32" s="39"/>
      <c r="H32" s="39"/>
      <c r="I32" s="39"/>
      <c r="K32"/>
      <c r="L32"/>
      <c r="M32"/>
      <c r="N32"/>
      <c r="O32"/>
      <c r="P32"/>
      <c r="Q32"/>
      <c r="R32"/>
      <c r="S32"/>
    </row>
    <row r="33" spans="1:19" s="1" customFormat="1" ht="18.5" x14ac:dyDescent="0.45">
      <c r="A33" s="6" t="s">
        <v>12</v>
      </c>
      <c r="B33" s="23" t="str">
        <f>Grunnlagstall!B19</f>
        <v>Grimstad</v>
      </c>
      <c r="C33" s="14"/>
      <c r="D33" s="39"/>
      <c r="E33" s="39"/>
      <c r="F33" s="39"/>
      <c r="G33" s="39"/>
      <c r="H33" s="39"/>
      <c r="I33" s="39"/>
      <c r="K33"/>
      <c r="L33"/>
      <c r="M33"/>
      <c r="N33"/>
      <c r="O33"/>
      <c r="P33"/>
      <c r="Q33"/>
      <c r="R33"/>
      <c r="S33"/>
    </row>
    <row r="34" spans="1:19" s="1" customFormat="1" ht="18.5" x14ac:dyDescent="0.45">
      <c r="A34" s="6" t="s">
        <v>12</v>
      </c>
      <c r="B34" s="23" t="str">
        <f>Grunnlagstall!B20</f>
        <v>Iveland</v>
      </c>
      <c r="C34" s="14"/>
      <c r="D34" s="39"/>
      <c r="E34" s="39"/>
      <c r="F34" s="39"/>
      <c r="G34" s="39"/>
      <c r="H34" s="39"/>
      <c r="I34" s="39"/>
      <c r="K34"/>
      <c r="L34"/>
      <c r="M34"/>
      <c r="N34"/>
      <c r="O34"/>
      <c r="P34"/>
      <c r="Q34"/>
      <c r="R34"/>
      <c r="S34"/>
    </row>
    <row r="35" spans="1:19" s="1" customFormat="1" ht="18.5" x14ac:dyDescent="0.45">
      <c r="A35" s="6" t="s">
        <v>12</v>
      </c>
      <c r="B35" s="23" t="s">
        <v>39</v>
      </c>
      <c r="C35" s="14"/>
      <c r="D35" s="39"/>
      <c r="E35" s="39"/>
      <c r="F35" s="39"/>
      <c r="G35" s="39"/>
      <c r="H35" s="39"/>
      <c r="I35" s="39"/>
      <c r="K35"/>
      <c r="L35"/>
      <c r="M35"/>
      <c r="N35"/>
      <c r="O35"/>
      <c r="P35"/>
      <c r="Q35"/>
      <c r="R35"/>
      <c r="S35"/>
    </row>
    <row r="36" spans="1:19" s="1" customFormat="1" ht="18.5" x14ac:dyDescent="0.45">
      <c r="A36" s="6" t="s">
        <v>12</v>
      </c>
      <c r="B36" s="23" t="s">
        <v>40</v>
      </c>
      <c r="C36" s="14"/>
      <c r="D36" s="39"/>
      <c r="E36" s="39"/>
      <c r="F36" s="39"/>
      <c r="G36" s="39"/>
      <c r="H36" s="39"/>
      <c r="I36" s="39"/>
      <c r="K36"/>
      <c r="L36"/>
      <c r="M36"/>
      <c r="N36"/>
      <c r="O36"/>
      <c r="P36"/>
      <c r="Q36"/>
      <c r="R36"/>
      <c r="S36"/>
    </row>
    <row r="37" spans="1:19" s="1" customFormat="1" ht="18.5" x14ac:dyDescent="0.45">
      <c r="A37" s="6" t="s">
        <v>12</v>
      </c>
      <c r="B37" s="23" t="str">
        <f>Grunnlagstall!B23</f>
        <v>DDV-samarbeidet (Lindesnes)</v>
      </c>
      <c r="C37" s="14"/>
      <c r="D37" s="39"/>
      <c r="E37" s="39"/>
      <c r="F37" s="39"/>
      <c r="G37" s="39"/>
      <c r="H37" s="39"/>
      <c r="I37" s="39"/>
      <c r="K37"/>
      <c r="L37"/>
      <c r="M37"/>
      <c r="N37"/>
      <c r="O37"/>
      <c r="P37"/>
      <c r="Q37"/>
      <c r="R37"/>
      <c r="S37"/>
    </row>
    <row r="38" spans="1:19" s="1" customFormat="1" ht="18.5" x14ac:dyDescent="0.45">
      <c r="A38" s="6" t="s">
        <v>12</v>
      </c>
      <c r="B38" s="41" t="str">
        <f>Grunnlagstall!B24</f>
        <v>Lyngdal (opsjon)</v>
      </c>
      <c r="C38" s="14"/>
      <c r="D38" s="39"/>
      <c r="E38" s="39"/>
      <c r="F38" s="39"/>
      <c r="G38" s="39"/>
      <c r="H38" s="39"/>
      <c r="I38" s="39"/>
      <c r="K38"/>
      <c r="L38"/>
      <c r="M38"/>
      <c r="N38"/>
      <c r="O38"/>
      <c r="P38"/>
      <c r="Q38"/>
      <c r="R38"/>
      <c r="S38"/>
    </row>
    <row r="39" spans="1:19" s="1" customFormat="1" ht="18.5" x14ac:dyDescent="0.45">
      <c r="A39" s="6" t="s">
        <v>12</v>
      </c>
      <c r="B39" s="23" t="str">
        <f>Grunnlagstall!B25</f>
        <v>Risør</v>
      </c>
      <c r="C39" s="14"/>
      <c r="D39" s="39"/>
      <c r="E39" s="39"/>
      <c r="F39" s="39"/>
      <c r="G39" s="39"/>
      <c r="H39" s="39"/>
      <c r="I39" s="39"/>
      <c r="K39"/>
      <c r="L39"/>
      <c r="M39"/>
      <c r="N39"/>
      <c r="O39"/>
      <c r="P39"/>
      <c r="Q39"/>
      <c r="R39"/>
      <c r="S39"/>
    </row>
    <row r="40" spans="1:19" s="1" customFormat="1" ht="18.5" x14ac:dyDescent="0.45">
      <c r="A40" s="6" t="s">
        <v>12</v>
      </c>
      <c r="B40" s="41" t="str">
        <f>Grunnlagstall!B26</f>
        <v>Sirdal (opsjon)</v>
      </c>
      <c r="C40" s="14"/>
      <c r="D40" s="39"/>
      <c r="E40" s="39"/>
      <c r="F40" s="39"/>
      <c r="G40" s="39"/>
      <c r="H40" s="39"/>
      <c r="I40" s="39"/>
      <c r="K40"/>
      <c r="L40"/>
      <c r="M40"/>
      <c r="N40"/>
      <c r="O40"/>
      <c r="P40"/>
      <c r="Q40"/>
      <c r="R40"/>
      <c r="S40"/>
    </row>
    <row r="41" spans="1:19" s="1" customFormat="1" ht="18.5" x14ac:dyDescent="0.45">
      <c r="A41" s="6" t="s">
        <v>12</v>
      </c>
      <c r="B41" s="23" t="str">
        <f>Grunnlagstall!B27</f>
        <v>Tvedestrand</v>
      </c>
      <c r="C41" s="14"/>
      <c r="D41" s="39"/>
      <c r="E41" s="39"/>
      <c r="F41" s="39"/>
      <c r="G41" s="39"/>
      <c r="H41" s="39"/>
      <c r="I41" s="39"/>
      <c r="K41"/>
      <c r="L41"/>
      <c r="M41"/>
      <c r="N41"/>
      <c r="O41"/>
      <c r="P41"/>
      <c r="Q41"/>
      <c r="R41"/>
      <c r="S41"/>
    </row>
    <row r="42" spans="1:19" s="1" customFormat="1" ht="18.5" x14ac:dyDescent="0.45">
      <c r="A42" s="6" t="s">
        <v>12</v>
      </c>
      <c r="B42" s="23" t="str">
        <f>Grunnlagstall!B28</f>
        <v>Valle</v>
      </c>
      <c r="C42" s="14"/>
      <c r="D42" s="39"/>
      <c r="E42" s="39"/>
      <c r="F42" s="39"/>
      <c r="G42" s="39"/>
      <c r="H42" s="39"/>
      <c r="I42" s="39"/>
      <c r="K42"/>
      <c r="L42"/>
      <c r="M42"/>
      <c r="N42"/>
      <c r="O42"/>
      <c r="P42"/>
      <c r="Q42"/>
      <c r="R42"/>
      <c r="S42"/>
    </row>
    <row r="43" spans="1:19" s="1" customFormat="1" ht="18.5" x14ac:dyDescent="0.45">
      <c r="A43" s="6" t="s">
        <v>12</v>
      </c>
      <c r="B43" s="23" t="str">
        <f>Grunnlagstall!B29</f>
        <v>Vegårshei</v>
      </c>
      <c r="C43" s="14"/>
      <c r="D43" s="39"/>
      <c r="E43" s="39"/>
      <c r="F43" s="39"/>
      <c r="G43" s="39"/>
      <c r="H43" s="39"/>
      <c r="I43" s="39"/>
      <c r="K43"/>
      <c r="L43"/>
      <c r="M43"/>
      <c r="N43"/>
      <c r="O43"/>
      <c r="P43"/>
      <c r="Q43"/>
      <c r="R43"/>
      <c r="S43"/>
    </row>
    <row r="44" spans="1:19" s="1" customFormat="1" ht="18.5" x14ac:dyDescent="0.45">
      <c r="A44" s="6" t="s">
        <v>12</v>
      </c>
      <c r="B44" s="23" t="str">
        <f>Grunnlagstall!B30</f>
        <v>Vennesla</v>
      </c>
      <c r="C44" s="14"/>
      <c r="D44" s="39"/>
      <c r="E44" s="39"/>
      <c r="F44" s="39"/>
      <c r="G44" s="39"/>
      <c r="H44" s="39"/>
      <c r="I44" s="39"/>
      <c r="K44"/>
      <c r="L44"/>
      <c r="M44"/>
      <c r="N44"/>
      <c r="O44"/>
      <c r="P44"/>
      <c r="Q44"/>
      <c r="R44"/>
      <c r="S44"/>
    </row>
    <row r="45" spans="1:19" s="1" customFormat="1" ht="18.5" x14ac:dyDescent="0.45">
      <c r="A45" s="6" t="s">
        <v>12</v>
      </c>
      <c r="B45" s="23" t="str">
        <f>Grunnlagstall!B31</f>
        <v>Åmli</v>
      </c>
      <c r="C45" s="14"/>
      <c r="D45" s="39"/>
      <c r="E45" s="39"/>
      <c r="F45" s="39"/>
      <c r="G45" s="39"/>
      <c r="H45" s="39"/>
      <c r="I45" s="39"/>
      <c r="K45"/>
      <c r="L45"/>
      <c r="M45"/>
      <c r="N45"/>
      <c r="O45"/>
      <c r="P45"/>
      <c r="Q45"/>
      <c r="R45"/>
      <c r="S45"/>
    </row>
    <row r="46" spans="1:19" s="1" customFormat="1" ht="19" thickBot="1" x14ac:dyDescent="0.5">
      <c r="A46" s="29" t="s">
        <v>13</v>
      </c>
      <c r="B46" s="30"/>
      <c r="C46" s="31"/>
      <c r="D46" s="36" cm="1">
        <f t="array" ref="D46">SUM(D$26:D$45*Grunnlagstall!C$12:C$31)</f>
        <v>0</v>
      </c>
      <c r="E46" s="36">
        <f t="array" ref="E46">SUM(E$26:E$45*Grunnlagstall!D$12:D$31)</f>
        <v>0</v>
      </c>
      <c r="F46" s="36">
        <f t="array" ref="F46">SUM(F$26:F$45*Grunnlagstall!E$12:E$31)</f>
        <v>0</v>
      </c>
      <c r="G46" s="36">
        <f t="array" ref="G46">SUM(G$26:G$45*Grunnlagstall!F$12:F$31)</f>
        <v>0</v>
      </c>
      <c r="H46" s="36">
        <f t="array" ref="H46">SUM(H$26:H$45*Grunnlagstall!G$12:G$31)</f>
        <v>0</v>
      </c>
      <c r="I46" s="36">
        <f t="array" ref="I46">SUM(I$26:I$45*Grunnlagstall!H$12:H$31)</f>
        <v>0</v>
      </c>
      <c r="J46" s="35"/>
      <c r="K46"/>
      <c r="L46"/>
      <c r="M46"/>
      <c r="N46"/>
      <c r="O46"/>
      <c r="P46"/>
      <c r="Q46"/>
      <c r="R46"/>
      <c r="S46"/>
    </row>
    <row r="47" spans="1:19" s="1" customFormat="1" ht="18.5" x14ac:dyDescent="0.45">
      <c r="A47" s="26"/>
      <c r="B47" s="27"/>
      <c r="C47" s="28"/>
      <c r="D47" s="14"/>
      <c r="E47" s="14"/>
      <c r="F47" s="14"/>
      <c r="G47" s="14"/>
      <c r="H47" s="14"/>
      <c r="I47" s="14"/>
      <c r="K47"/>
      <c r="L47"/>
      <c r="M47"/>
      <c r="N47"/>
      <c r="O47"/>
      <c r="P47"/>
      <c r="Q47"/>
      <c r="R47"/>
      <c r="S47"/>
    </row>
    <row r="48" spans="1:19" s="1" customFormat="1" ht="18.5" x14ac:dyDescent="0.45">
      <c r="A48" s="6"/>
      <c r="B48" s="23"/>
      <c r="C48" s="14"/>
      <c r="D48" s="14"/>
      <c r="E48" s="14"/>
      <c r="F48" s="14"/>
      <c r="G48" s="14"/>
      <c r="H48" s="14"/>
      <c r="I48" s="14"/>
      <c r="K48"/>
      <c r="L48"/>
      <c r="M48"/>
      <c r="N48"/>
      <c r="O48"/>
      <c r="P48"/>
      <c r="Q48"/>
      <c r="R48"/>
      <c r="S48"/>
    </row>
    <row r="49" spans="1:19" s="1" customFormat="1" ht="19" thickBot="1" x14ac:dyDescent="0.5">
      <c r="A49" s="32" t="s">
        <v>14</v>
      </c>
      <c r="B49" s="33" t="s">
        <v>15</v>
      </c>
      <c r="C49" s="31"/>
      <c r="D49" s="2" t="e">
        <f t="shared" ref="D49:I49" si="0">D22+D46</f>
        <v>#VALUE!</v>
      </c>
      <c r="E49" s="2" t="e">
        <f t="shared" si="0"/>
        <v>#VALUE!</v>
      </c>
      <c r="F49" s="2" t="e">
        <f t="shared" si="0"/>
        <v>#VALUE!</v>
      </c>
      <c r="G49" s="2" t="e">
        <f t="shared" si="0"/>
        <v>#VALUE!</v>
      </c>
      <c r="H49" s="2" t="e">
        <f t="shared" si="0"/>
        <v>#VALUE!</v>
      </c>
      <c r="I49" s="2" t="e">
        <f t="shared" si="0"/>
        <v>#VALUE!</v>
      </c>
      <c r="J49" s="35"/>
      <c r="K49"/>
      <c r="L49"/>
      <c r="M49"/>
      <c r="N49"/>
      <c r="O49"/>
      <c r="P49"/>
      <c r="Q49"/>
      <c r="R49"/>
      <c r="S49"/>
    </row>
    <row r="50" spans="1:19" s="1" customFormat="1" ht="18.5" x14ac:dyDescent="0.45">
      <c r="K50"/>
      <c r="L50"/>
      <c r="M50"/>
      <c r="N50"/>
      <c r="O50"/>
      <c r="P50"/>
      <c r="Q50"/>
      <c r="R50"/>
      <c r="S50"/>
    </row>
    <row r="51" spans="1:19" s="1" customFormat="1" ht="18.5" x14ac:dyDescent="0.45">
      <c r="A51" s="8" t="s">
        <v>16</v>
      </c>
      <c r="B51" s="9"/>
      <c r="C51" s="9"/>
      <c r="D51" s="9"/>
      <c r="E51" s="9"/>
      <c r="F51" s="15"/>
      <c r="K51"/>
      <c r="L51"/>
      <c r="M51"/>
      <c r="N51"/>
      <c r="O51"/>
      <c r="P51"/>
      <c r="Q51"/>
      <c r="R51"/>
      <c r="S51"/>
    </row>
    <row r="52" spans="1:19" s="1" customFormat="1" ht="37.5" customHeight="1" x14ac:dyDescent="0.45">
      <c r="A52" s="18" t="s">
        <v>47</v>
      </c>
      <c r="B52" s="52" t="s">
        <v>17</v>
      </c>
      <c r="C52" s="53"/>
      <c r="D52" s="53"/>
      <c r="E52" s="53"/>
      <c r="F52" s="54"/>
      <c r="K52"/>
      <c r="L52"/>
      <c r="M52"/>
      <c r="N52"/>
      <c r="O52"/>
      <c r="P52"/>
      <c r="Q52"/>
      <c r="R52"/>
      <c r="S52"/>
    </row>
    <row r="53" spans="1:19" s="1" customFormat="1" ht="37.5" customHeight="1" x14ac:dyDescent="0.45">
      <c r="K53"/>
      <c r="L53"/>
      <c r="M53"/>
      <c r="N53"/>
      <c r="O53"/>
      <c r="P53"/>
      <c r="Q53"/>
      <c r="R53"/>
      <c r="S53"/>
    </row>
    <row r="54" spans="1:19" s="1" customFormat="1" ht="18.5" x14ac:dyDescent="0.45">
      <c r="K54"/>
      <c r="L54"/>
      <c r="M54"/>
      <c r="N54"/>
      <c r="O54"/>
      <c r="P54"/>
      <c r="Q54"/>
      <c r="R54"/>
      <c r="S54"/>
    </row>
    <row r="55" spans="1:19" s="1" customFormat="1" ht="20.25" customHeight="1" x14ac:dyDescent="0.45">
      <c r="K55"/>
      <c r="L55"/>
      <c r="M55"/>
      <c r="N55"/>
      <c r="O55"/>
      <c r="P55"/>
      <c r="Q55"/>
      <c r="R55"/>
      <c r="S55"/>
    </row>
    <row r="56" spans="1:19" s="1" customFormat="1" ht="20.25" customHeight="1" x14ac:dyDescent="0.45">
      <c r="K56"/>
      <c r="L56"/>
      <c r="M56"/>
      <c r="N56"/>
      <c r="O56"/>
      <c r="P56"/>
      <c r="Q56"/>
      <c r="R56"/>
      <c r="S56"/>
    </row>
    <row r="57" spans="1:19" s="1" customFormat="1" ht="20.25" customHeight="1" x14ac:dyDescent="0.45">
      <c r="K57"/>
      <c r="L57"/>
      <c r="M57"/>
      <c r="N57"/>
      <c r="O57"/>
      <c r="P57"/>
      <c r="Q57"/>
      <c r="R57"/>
      <c r="S57"/>
    </row>
    <row r="58" spans="1:19" s="1" customFormat="1" ht="20.25" customHeight="1" x14ac:dyDescent="0.45">
      <c r="K58"/>
      <c r="L58"/>
      <c r="M58"/>
      <c r="N58"/>
      <c r="O58"/>
      <c r="P58"/>
      <c r="Q58"/>
      <c r="R58"/>
      <c r="S58"/>
    </row>
    <row r="59" spans="1:19" s="1" customFormat="1" ht="20.25" customHeight="1" x14ac:dyDescent="0.45">
      <c r="K59"/>
      <c r="L59"/>
      <c r="M59"/>
      <c r="N59"/>
      <c r="O59"/>
      <c r="P59"/>
      <c r="Q59"/>
      <c r="R59"/>
      <c r="S59"/>
    </row>
    <row r="60" spans="1:19" s="1" customFormat="1" ht="20.25" customHeight="1" x14ac:dyDescent="0.45">
      <c r="K60"/>
      <c r="L60"/>
      <c r="M60"/>
      <c r="N60"/>
      <c r="O60"/>
      <c r="P60"/>
      <c r="Q60"/>
      <c r="R60"/>
      <c r="S60"/>
    </row>
    <row r="61" spans="1:19" ht="20.25" customHeight="1" x14ac:dyDescent="0.35"/>
    <row r="62" spans="1:19" ht="20.25" customHeight="1" x14ac:dyDescent="0.35"/>
    <row r="63" spans="1:19" ht="20.25" customHeight="1" x14ac:dyDescent="0.35"/>
    <row r="64" spans="1:19" ht="18.75" customHeight="1" x14ac:dyDescent="0.35"/>
    <row r="75" spans="7:10" x14ac:dyDescent="0.35">
      <c r="G75" s="21"/>
      <c r="H75" s="21"/>
      <c r="J75" s="21"/>
    </row>
  </sheetData>
  <sortState xmlns:xlrd2="http://schemas.microsoft.com/office/spreadsheetml/2017/richdata2" ref="M27:N47">
    <sortCondition ref="M27"/>
  </sortState>
  <mergeCells count="3">
    <mergeCell ref="A2:I2"/>
    <mergeCell ref="B52:F52"/>
    <mergeCell ref="A3:I15"/>
  </mergeCells>
  <printOptions horizontalCentered="1" verticalCentered="1"/>
  <pageMargins left="0.23622047244094491" right="0.23622047244094491" top="0.74803149606299213" bottom="0.74803149606299213" header="0.31496062992125984" footer="0.31496062992125984"/>
  <pageSetup paperSize="9" scale="3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5"/>
  <sheetViews>
    <sheetView topLeftCell="A4" zoomScale="60" zoomScaleNormal="60" workbookViewId="0">
      <selection activeCell="A33" sqref="A33"/>
    </sheetView>
  </sheetViews>
  <sheetFormatPr baseColWidth="10" defaultColWidth="11.453125" defaultRowHeight="14.5" x14ac:dyDescent="0.35"/>
  <cols>
    <col min="1" max="1" width="33.26953125" bestFit="1" customWidth="1"/>
    <col min="2" max="2" width="20.81640625" bestFit="1" customWidth="1"/>
    <col min="3" max="8" width="30.453125" customWidth="1"/>
    <col min="9" max="9" width="19.26953125" customWidth="1"/>
    <col min="11" max="11" width="12" bestFit="1" customWidth="1"/>
  </cols>
  <sheetData>
    <row r="1" spans="1:11" ht="61.5" customHeight="1" x14ac:dyDescent="0.35">
      <c r="A1" s="56"/>
      <c r="B1" s="56"/>
      <c r="C1" s="56"/>
      <c r="D1" s="56"/>
      <c r="E1" s="56"/>
    </row>
    <row r="2" spans="1:11" ht="18.5" x14ac:dyDescent="0.45">
      <c r="A2" s="8" t="s">
        <v>18</v>
      </c>
      <c r="B2" s="16"/>
      <c r="C2" s="16"/>
      <c r="D2" s="10"/>
      <c r="E2" s="10"/>
      <c r="F2" s="10"/>
      <c r="G2" s="10"/>
      <c r="H2" s="10"/>
      <c r="I2" s="10"/>
    </row>
    <row r="3" spans="1:11" ht="37" x14ac:dyDescent="0.45">
      <c r="A3" s="8" t="s">
        <v>19</v>
      </c>
      <c r="B3" s="16"/>
      <c r="C3" s="24" t="s">
        <v>20</v>
      </c>
      <c r="D3" s="24" t="s">
        <v>21</v>
      </c>
      <c r="E3" s="24" t="s">
        <v>22</v>
      </c>
      <c r="F3" s="24" t="s">
        <v>23</v>
      </c>
      <c r="G3" s="24" t="s">
        <v>24</v>
      </c>
      <c r="H3" s="24" t="s">
        <v>8</v>
      </c>
      <c r="I3" s="10" t="s">
        <v>25</v>
      </c>
    </row>
    <row r="4" spans="1:11" ht="18.5" x14ac:dyDescent="0.45">
      <c r="A4" s="8" t="s">
        <v>26</v>
      </c>
      <c r="B4" s="34"/>
      <c r="C4" s="40">
        <v>400</v>
      </c>
      <c r="D4" s="40">
        <v>200</v>
      </c>
      <c r="E4" s="40">
        <v>500</v>
      </c>
      <c r="F4" s="40">
        <v>500</v>
      </c>
      <c r="G4" s="40">
        <v>600</v>
      </c>
      <c r="H4" s="40">
        <v>500</v>
      </c>
      <c r="I4" s="38">
        <f t="shared" ref="I4:I7" si="0">SUM(C4:H4)</f>
        <v>2700</v>
      </c>
    </row>
    <row r="5" spans="1:11" ht="18.5" x14ac:dyDescent="0.45">
      <c r="A5" s="8" t="s">
        <v>27</v>
      </c>
      <c r="B5" s="34"/>
      <c r="C5" s="42">
        <v>100</v>
      </c>
      <c r="D5" s="42">
        <v>50</v>
      </c>
      <c r="E5" s="42">
        <v>200</v>
      </c>
      <c r="F5" s="42">
        <v>200</v>
      </c>
      <c r="G5" s="42">
        <v>100</v>
      </c>
      <c r="H5" s="42">
        <v>200</v>
      </c>
      <c r="I5" s="38">
        <f t="shared" si="0"/>
        <v>850</v>
      </c>
    </row>
    <row r="6" spans="1:11" ht="18.5" x14ac:dyDescent="0.45">
      <c r="A6" s="8" t="s">
        <v>52</v>
      </c>
      <c r="B6" s="34"/>
      <c r="C6" s="42">
        <v>50</v>
      </c>
      <c r="D6" s="42">
        <v>20</v>
      </c>
      <c r="E6" s="42">
        <v>70</v>
      </c>
      <c r="F6" s="42">
        <v>70</v>
      </c>
      <c r="G6" s="42">
        <v>80</v>
      </c>
      <c r="H6" s="42">
        <v>60</v>
      </c>
      <c r="I6" s="38">
        <f t="shared" si="0"/>
        <v>350</v>
      </c>
    </row>
    <row r="7" spans="1:11" ht="18.5" x14ac:dyDescent="0.45">
      <c r="A7" s="8" t="s">
        <v>39</v>
      </c>
      <c r="B7" s="34"/>
      <c r="C7" s="46">
        <v>300</v>
      </c>
      <c r="D7" s="46">
        <v>100</v>
      </c>
      <c r="E7" s="46">
        <v>200</v>
      </c>
      <c r="F7" s="46">
        <v>0</v>
      </c>
      <c r="G7" s="46">
        <v>200</v>
      </c>
      <c r="H7" s="46">
        <v>0</v>
      </c>
      <c r="I7" s="38">
        <f t="shared" si="0"/>
        <v>800</v>
      </c>
    </row>
    <row r="8" spans="1:11" ht="18.5" x14ac:dyDescent="0.45">
      <c r="A8" s="8" t="s">
        <v>25</v>
      </c>
      <c r="B8" s="34"/>
      <c r="C8" s="19">
        <f t="shared" ref="C8:I8" si="1">SUM(C4:C7)</f>
        <v>850</v>
      </c>
      <c r="D8" s="19">
        <f t="shared" si="1"/>
        <v>370</v>
      </c>
      <c r="E8" s="19">
        <f t="shared" si="1"/>
        <v>970</v>
      </c>
      <c r="F8" s="19">
        <f t="shared" si="1"/>
        <v>770</v>
      </c>
      <c r="G8" s="19">
        <f t="shared" si="1"/>
        <v>980</v>
      </c>
      <c r="H8" s="19">
        <f t="shared" si="1"/>
        <v>760</v>
      </c>
      <c r="I8" s="38">
        <f t="shared" si="1"/>
        <v>4700</v>
      </c>
    </row>
    <row r="9" spans="1:11" x14ac:dyDescent="0.35">
      <c r="C9" s="47"/>
      <c r="D9" s="47"/>
      <c r="E9" s="47"/>
      <c r="F9" s="47"/>
      <c r="G9" s="47"/>
      <c r="H9" s="47"/>
    </row>
    <row r="11" spans="1:11" ht="18.5" x14ac:dyDescent="0.45">
      <c r="A11" s="13" t="s">
        <v>28</v>
      </c>
      <c r="B11" s="12"/>
      <c r="C11" s="20" t="s">
        <v>20</v>
      </c>
      <c r="D11" s="20" t="s">
        <v>21</v>
      </c>
      <c r="E11" s="20" t="s">
        <v>22</v>
      </c>
      <c r="F11" s="20" t="s">
        <v>23</v>
      </c>
      <c r="G11" s="20" t="s">
        <v>24</v>
      </c>
      <c r="H11" s="20" t="s">
        <v>8</v>
      </c>
      <c r="I11" s="17" t="s">
        <v>25</v>
      </c>
    </row>
    <row r="12" spans="1:11" ht="18.5" x14ac:dyDescent="0.45">
      <c r="A12" s="6" t="s">
        <v>29</v>
      </c>
      <c r="B12" s="23" t="s">
        <v>30</v>
      </c>
      <c r="C12" s="45">
        <v>10</v>
      </c>
      <c r="D12" s="46">
        <v>4</v>
      </c>
      <c r="E12" s="46">
        <v>7</v>
      </c>
      <c r="F12" s="46">
        <v>8</v>
      </c>
      <c r="G12" s="46">
        <v>4</v>
      </c>
      <c r="H12" s="46">
        <v>9</v>
      </c>
      <c r="I12" s="19">
        <f>SUM(C12:H12)</f>
        <v>42</v>
      </c>
    </row>
    <row r="13" spans="1:11" ht="18.5" x14ac:dyDescent="0.45">
      <c r="A13" s="6" t="s">
        <v>29</v>
      </c>
      <c r="B13" s="23" t="s">
        <v>31</v>
      </c>
      <c r="C13" s="45">
        <v>1</v>
      </c>
      <c r="D13" s="46">
        <v>1</v>
      </c>
      <c r="E13" s="46">
        <v>1</v>
      </c>
      <c r="F13" s="46">
        <v>1</v>
      </c>
      <c r="G13" s="46">
        <v>1</v>
      </c>
      <c r="H13" s="46">
        <v>1</v>
      </c>
      <c r="I13" s="19">
        <f t="shared" ref="I13:I31" si="2">SUM(C13:H13)</f>
        <v>6</v>
      </c>
      <c r="K13" s="25"/>
    </row>
    <row r="14" spans="1:11" ht="18.5" x14ac:dyDescent="0.45">
      <c r="A14" s="6" t="s">
        <v>29</v>
      </c>
      <c r="B14" s="23" t="s">
        <v>32</v>
      </c>
      <c r="C14" s="45">
        <v>1</v>
      </c>
      <c r="D14" s="46">
        <v>1</v>
      </c>
      <c r="E14" s="46">
        <v>1</v>
      </c>
      <c r="F14" s="46">
        <v>1</v>
      </c>
      <c r="G14" s="46">
        <v>1</v>
      </c>
      <c r="H14" s="46">
        <v>1</v>
      </c>
      <c r="I14" s="19">
        <f t="shared" si="2"/>
        <v>6</v>
      </c>
      <c r="K14" s="25"/>
    </row>
    <row r="15" spans="1:11" ht="18.5" x14ac:dyDescent="0.45">
      <c r="A15" s="6" t="s">
        <v>29</v>
      </c>
      <c r="B15" s="23" t="s">
        <v>33</v>
      </c>
      <c r="C15" s="45">
        <v>1</v>
      </c>
      <c r="D15" s="46">
        <v>3</v>
      </c>
      <c r="E15" s="46">
        <v>1</v>
      </c>
      <c r="F15" s="46">
        <v>3</v>
      </c>
      <c r="G15" s="46">
        <v>2</v>
      </c>
      <c r="H15" s="46">
        <v>3</v>
      </c>
      <c r="I15" s="19">
        <f t="shared" si="2"/>
        <v>13</v>
      </c>
      <c r="K15" s="25"/>
    </row>
    <row r="16" spans="1:11" ht="18.5" x14ac:dyDescent="0.45">
      <c r="A16" s="6" t="s">
        <v>29</v>
      </c>
      <c r="B16" s="23" t="s">
        <v>34</v>
      </c>
      <c r="C16" s="45">
        <v>1</v>
      </c>
      <c r="D16" s="46">
        <v>2</v>
      </c>
      <c r="E16" s="46">
        <v>1</v>
      </c>
      <c r="F16" s="46">
        <v>8</v>
      </c>
      <c r="G16" s="46">
        <v>2</v>
      </c>
      <c r="H16" s="46">
        <v>4</v>
      </c>
      <c r="I16" s="19">
        <f t="shared" si="2"/>
        <v>18</v>
      </c>
      <c r="K16" s="25"/>
    </row>
    <row r="17" spans="1:11" ht="18.5" x14ac:dyDescent="0.45">
      <c r="A17" s="6" t="s">
        <v>29</v>
      </c>
      <c r="B17" s="23" t="s">
        <v>35</v>
      </c>
      <c r="C17" s="45">
        <v>1</v>
      </c>
      <c r="D17" s="46">
        <v>1</v>
      </c>
      <c r="E17" s="46">
        <v>1</v>
      </c>
      <c r="F17" s="46">
        <v>1</v>
      </c>
      <c r="G17" s="46">
        <v>1</v>
      </c>
      <c r="H17" s="46">
        <v>1</v>
      </c>
      <c r="I17" s="19">
        <f t="shared" si="2"/>
        <v>6</v>
      </c>
      <c r="K17" s="25"/>
    </row>
    <row r="18" spans="1:11" ht="18.5" x14ac:dyDescent="0.45">
      <c r="A18" s="6" t="s">
        <v>29</v>
      </c>
      <c r="B18" s="23" t="s">
        <v>36</v>
      </c>
      <c r="C18" s="45">
        <v>1</v>
      </c>
      <c r="D18" s="46">
        <v>1</v>
      </c>
      <c r="E18" s="46">
        <v>1</v>
      </c>
      <c r="F18" s="46">
        <v>1</v>
      </c>
      <c r="G18" s="46">
        <v>1</v>
      </c>
      <c r="H18" s="46">
        <v>1</v>
      </c>
      <c r="I18" s="19">
        <f t="shared" si="2"/>
        <v>6</v>
      </c>
      <c r="K18" s="25"/>
    </row>
    <row r="19" spans="1:11" ht="18.5" x14ac:dyDescent="0.45">
      <c r="A19" s="6" t="s">
        <v>29</v>
      </c>
      <c r="B19" s="23" t="s">
        <v>37</v>
      </c>
      <c r="C19" s="45">
        <v>2</v>
      </c>
      <c r="D19" s="46">
        <v>2</v>
      </c>
      <c r="E19" s="46">
        <v>1</v>
      </c>
      <c r="F19" s="46">
        <v>2</v>
      </c>
      <c r="G19" s="46">
        <v>2</v>
      </c>
      <c r="H19" s="46">
        <v>1</v>
      </c>
      <c r="I19" s="19">
        <f t="shared" si="2"/>
        <v>10</v>
      </c>
      <c r="K19" s="25"/>
    </row>
    <row r="20" spans="1:11" ht="18.5" x14ac:dyDescent="0.45">
      <c r="A20" s="6" t="s">
        <v>29</v>
      </c>
      <c r="B20" s="23" t="s">
        <v>38</v>
      </c>
      <c r="C20" s="45">
        <v>1</v>
      </c>
      <c r="D20" s="46">
        <v>1</v>
      </c>
      <c r="E20" s="46">
        <v>1</v>
      </c>
      <c r="F20" s="46">
        <v>1</v>
      </c>
      <c r="G20" s="46">
        <v>1</v>
      </c>
      <c r="H20" s="46">
        <v>1</v>
      </c>
      <c r="I20" s="19">
        <f t="shared" si="2"/>
        <v>6</v>
      </c>
      <c r="K20" s="25"/>
    </row>
    <row r="21" spans="1:11" ht="18.5" x14ac:dyDescent="0.45">
      <c r="A21" s="6" t="s">
        <v>29</v>
      </c>
      <c r="B21" s="23" t="s">
        <v>39</v>
      </c>
      <c r="C21" s="45">
        <v>13</v>
      </c>
      <c r="D21" s="46">
        <v>16</v>
      </c>
      <c r="E21" s="46">
        <v>6</v>
      </c>
      <c r="F21" s="46">
        <v>18</v>
      </c>
      <c r="G21" s="46">
        <v>16</v>
      </c>
      <c r="H21" s="46">
        <v>9</v>
      </c>
      <c r="I21" s="19">
        <f t="shared" si="2"/>
        <v>78</v>
      </c>
      <c r="J21" s="37"/>
      <c r="K21" s="25"/>
    </row>
    <row r="22" spans="1:11" ht="18.5" x14ac:dyDescent="0.45">
      <c r="A22" s="6" t="s">
        <v>29</v>
      </c>
      <c r="B22" s="23" t="s">
        <v>40</v>
      </c>
      <c r="C22" s="45">
        <v>1</v>
      </c>
      <c r="D22" s="46">
        <v>1</v>
      </c>
      <c r="E22" s="46">
        <v>1</v>
      </c>
      <c r="F22" s="46">
        <v>1</v>
      </c>
      <c r="G22" s="46">
        <v>1</v>
      </c>
      <c r="H22" s="46">
        <v>1</v>
      </c>
      <c r="I22" s="19">
        <f t="shared" si="2"/>
        <v>6</v>
      </c>
      <c r="K22" s="25"/>
    </row>
    <row r="23" spans="1:11" ht="18.5" x14ac:dyDescent="0.45">
      <c r="A23" s="6" t="s">
        <v>29</v>
      </c>
      <c r="B23" s="23" t="s">
        <v>51</v>
      </c>
      <c r="C23" s="43">
        <v>3</v>
      </c>
      <c r="D23" s="44">
        <v>3</v>
      </c>
      <c r="E23" s="44">
        <v>7</v>
      </c>
      <c r="F23" s="44">
        <v>7</v>
      </c>
      <c r="G23" s="44">
        <v>3</v>
      </c>
      <c r="H23" s="44">
        <v>5</v>
      </c>
      <c r="I23" s="19">
        <f t="shared" si="2"/>
        <v>28</v>
      </c>
      <c r="K23" s="25"/>
    </row>
    <row r="24" spans="1:11" ht="18.5" x14ac:dyDescent="0.45">
      <c r="A24" s="6" t="s">
        <v>29</v>
      </c>
      <c r="B24" s="41" t="s">
        <v>53</v>
      </c>
      <c r="C24" s="45">
        <v>0</v>
      </c>
      <c r="D24" s="45">
        <v>0</v>
      </c>
      <c r="E24" s="45">
        <v>0</v>
      </c>
      <c r="F24" s="45">
        <v>0</v>
      </c>
      <c r="G24" s="45">
        <v>0</v>
      </c>
      <c r="H24" s="45">
        <v>0</v>
      </c>
      <c r="I24" s="19">
        <f t="shared" si="2"/>
        <v>0</v>
      </c>
      <c r="K24" s="25"/>
    </row>
    <row r="25" spans="1:11" ht="18.5" x14ac:dyDescent="0.45">
      <c r="A25" s="6" t="s">
        <v>29</v>
      </c>
      <c r="B25" s="23" t="s">
        <v>41</v>
      </c>
      <c r="C25" s="45">
        <v>1</v>
      </c>
      <c r="D25" s="46">
        <v>1</v>
      </c>
      <c r="E25" s="46">
        <v>1</v>
      </c>
      <c r="F25" s="46">
        <v>1</v>
      </c>
      <c r="G25" s="46">
        <v>1</v>
      </c>
      <c r="H25" s="46">
        <v>1</v>
      </c>
      <c r="I25" s="19">
        <f t="shared" si="2"/>
        <v>6</v>
      </c>
      <c r="K25" s="25"/>
    </row>
    <row r="26" spans="1:11" ht="18.5" x14ac:dyDescent="0.45">
      <c r="A26" s="6" t="s">
        <v>29</v>
      </c>
      <c r="B26" s="41" t="s">
        <v>54</v>
      </c>
      <c r="C26" s="45">
        <v>0</v>
      </c>
      <c r="D26" s="45">
        <v>0</v>
      </c>
      <c r="E26" s="45">
        <v>0</v>
      </c>
      <c r="F26" s="45">
        <v>0</v>
      </c>
      <c r="G26" s="45">
        <v>0</v>
      </c>
      <c r="H26" s="45">
        <v>0</v>
      </c>
      <c r="I26" s="19">
        <f t="shared" si="2"/>
        <v>0</v>
      </c>
      <c r="K26" s="25"/>
    </row>
    <row r="27" spans="1:11" ht="18.5" x14ac:dyDescent="0.45">
      <c r="A27" s="6" t="s">
        <v>29</v>
      </c>
      <c r="B27" s="23" t="s">
        <v>42</v>
      </c>
      <c r="C27" s="45">
        <v>1</v>
      </c>
      <c r="D27" s="46">
        <v>1</v>
      </c>
      <c r="E27" s="46">
        <v>1</v>
      </c>
      <c r="F27" s="46">
        <v>1</v>
      </c>
      <c r="G27" s="46">
        <v>1</v>
      </c>
      <c r="H27" s="46">
        <v>1</v>
      </c>
      <c r="I27" s="19">
        <f t="shared" si="2"/>
        <v>6</v>
      </c>
      <c r="K27" s="25"/>
    </row>
    <row r="28" spans="1:11" ht="18.5" x14ac:dyDescent="0.45">
      <c r="A28" s="6" t="s">
        <v>29</v>
      </c>
      <c r="B28" s="23" t="s">
        <v>43</v>
      </c>
      <c r="C28" s="45">
        <v>1</v>
      </c>
      <c r="D28" s="46">
        <v>1</v>
      </c>
      <c r="E28" s="46">
        <v>1</v>
      </c>
      <c r="F28" s="46">
        <v>1</v>
      </c>
      <c r="G28" s="46">
        <v>1</v>
      </c>
      <c r="H28" s="46">
        <v>1</v>
      </c>
      <c r="I28" s="19">
        <f t="shared" si="2"/>
        <v>6</v>
      </c>
      <c r="K28" s="25"/>
    </row>
    <row r="29" spans="1:11" ht="18.5" x14ac:dyDescent="0.45">
      <c r="A29" s="6" t="s">
        <v>29</v>
      </c>
      <c r="B29" s="23" t="s">
        <v>44</v>
      </c>
      <c r="C29" s="45">
        <v>3</v>
      </c>
      <c r="D29" s="46">
        <v>2</v>
      </c>
      <c r="E29" s="46">
        <v>2</v>
      </c>
      <c r="F29" s="46">
        <v>2</v>
      </c>
      <c r="G29" s="46">
        <v>2</v>
      </c>
      <c r="H29" s="46">
        <v>3</v>
      </c>
      <c r="I29" s="19">
        <f t="shared" si="2"/>
        <v>14</v>
      </c>
      <c r="K29" s="25"/>
    </row>
    <row r="30" spans="1:11" ht="18.5" x14ac:dyDescent="0.45">
      <c r="A30" s="6" t="s">
        <v>29</v>
      </c>
      <c r="B30" s="23" t="s">
        <v>45</v>
      </c>
      <c r="C30" s="45">
        <v>1</v>
      </c>
      <c r="D30" s="46">
        <v>1</v>
      </c>
      <c r="E30" s="46">
        <v>1</v>
      </c>
      <c r="F30" s="46">
        <v>1</v>
      </c>
      <c r="G30" s="46">
        <v>1</v>
      </c>
      <c r="H30" s="46">
        <v>1</v>
      </c>
      <c r="I30" s="19">
        <f t="shared" si="2"/>
        <v>6</v>
      </c>
      <c r="K30" s="25"/>
    </row>
    <row r="31" spans="1:11" ht="18.5" x14ac:dyDescent="0.45">
      <c r="A31" s="6" t="s">
        <v>29</v>
      </c>
      <c r="B31" s="23" t="s">
        <v>46</v>
      </c>
      <c r="C31" s="45">
        <v>1</v>
      </c>
      <c r="D31" s="46">
        <v>1</v>
      </c>
      <c r="E31" s="46">
        <v>1</v>
      </c>
      <c r="F31" s="46">
        <v>1</v>
      </c>
      <c r="G31" s="46">
        <v>1</v>
      </c>
      <c r="H31" s="46">
        <v>1</v>
      </c>
      <c r="I31" s="19">
        <f t="shared" si="2"/>
        <v>6</v>
      </c>
      <c r="K31" s="25"/>
    </row>
    <row r="32" spans="1:11" ht="18.5" x14ac:dyDescent="0.45">
      <c r="A32" s="8" t="s">
        <v>25</v>
      </c>
      <c r="B32" s="16"/>
      <c r="C32" s="19">
        <f t="shared" ref="C32:I32" si="3">SUM(C12:C31)</f>
        <v>44</v>
      </c>
      <c r="D32" s="19">
        <f t="shared" si="3"/>
        <v>43</v>
      </c>
      <c r="E32" s="19">
        <f t="shared" si="3"/>
        <v>36</v>
      </c>
      <c r="F32" s="19">
        <f t="shared" si="3"/>
        <v>59</v>
      </c>
      <c r="G32" s="19">
        <f t="shared" si="3"/>
        <v>42</v>
      </c>
      <c r="H32" s="19">
        <f t="shared" si="3"/>
        <v>45</v>
      </c>
      <c r="I32" s="19">
        <f t="shared" si="3"/>
        <v>269</v>
      </c>
      <c r="K32" s="25"/>
    </row>
    <row r="35" spans="3:8" x14ac:dyDescent="0.35">
      <c r="C35" s="50"/>
      <c r="D35" s="50"/>
      <c r="E35" s="50"/>
      <c r="F35" s="50"/>
      <c r="G35" s="50"/>
      <c r="H35" s="50"/>
    </row>
  </sheetData>
  <sortState xmlns:xlrd2="http://schemas.microsoft.com/office/spreadsheetml/2017/richdata2" ref="A18:I40">
    <sortCondition ref="B18:B40"/>
  </sortState>
  <mergeCells count="1">
    <mergeCell ref="A1:E1"/>
  </mergeCells>
  <pageMargins left="0.7" right="0.7" top="0.75" bottom="0.75" header="0.3" footer="0.3"/>
  <pageSetup paperSize="9" scale="4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C4216D9C8FDC41BCAD3FC6E1CBE4B7" ma:contentTypeVersion="4" ma:contentTypeDescription="Create a new document." ma:contentTypeScope="" ma:versionID="1583cd1256452e15f2bb11f91b774853">
  <xsd:schema xmlns:xsd="http://www.w3.org/2001/XMLSchema" xmlns:xs="http://www.w3.org/2001/XMLSchema" xmlns:p="http://schemas.microsoft.com/office/2006/metadata/properties" xmlns:ns2="b3444248-cb78-4929-a905-998a2997ceef" xmlns:ns3="918c9166-3eb2-49b6-91db-e107776dbe9d" targetNamespace="http://schemas.microsoft.com/office/2006/metadata/properties" ma:root="true" ma:fieldsID="169b35576242289af0735921b306405f" ns2:_="" ns3:_="">
    <xsd:import namespace="b3444248-cb78-4929-a905-998a2997ceef"/>
    <xsd:import namespace="918c9166-3eb2-49b6-91db-e107776dbe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444248-cb78-4929-a905-998a2997ce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8c9166-3eb2-49b6-91db-e107776dbe9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4D2074-24E2-41E5-AC6D-B3EBD1A4B7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444248-cb78-4929-a905-998a2997ceef"/>
    <ds:schemaRef ds:uri="918c9166-3eb2-49b6-91db-e107776dbe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B284ED-7DA1-4E80-95E5-88C6DEE9D365}">
  <ds:schemaRefs>
    <ds:schemaRef ds:uri="http://schemas.microsoft.com/sharepoint/v3/contenttype/forms"/>
  </ds:schemaRefs>
</ds:datastoreItem>
</file>

<file path=customXml/itemProps3.xml><?xml version="1.0" encoding="utf-8"?>
<ds:datastoreItem xmlns:ds="http://schemas.openxmlformats.org/officeDocument/2006/customXml" ds:itemID="{FE8009C9-EB00-463B-B7EC-7760BFF63817}">
  <ds:schemaRefs>
    <ds:schemaRef ds:uri="http://schemas.openxmlformats.org/package/2006/metadata/core-properties"/>
    <ds:schemaRef ds:uri="http://schemas.microsoft.com/office/2006/metadata/properties"/>
    <ds:schemaRef ds:uri="http://purl.org/dc/elements/1.1/"/>
    <ds:schemaRef ds:uri="b3444248-cb78-4929-a905-998a2997ceef"/>
    <ds:schemaRef ds:uri="http://schemas.microsoft.com/office/2006/documentManagement/types"/>
    <ds:schemaRef ds:uri="http://purl.org/dc/dcmitype/"/>
    <ds:schemaRef ds:uri="918c9166-3eb2-49b6-91db-e107776dbe9d"/>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Prisoppstilling</vt:lpstr>
      <vt:lpstr>Grunnlagstall</vt:lpstr>
      <vt:lpstr>Prisoppstilling!Utskriftsområde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2018-03-08T13:44:12Z</dcterms:created>
  <dcterms:modified xsi:type="dcterms:W3CDTF">2022-09-22T11:53:37Z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0x010100A3C4216D9C8FDC41BCAD3FC6E1CBE4B7</vt:lpwstr>
  </property>
</Properties>
</file>